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spravke i korekcije-28.04.2026\Benja IV godina HOIKK 2026\Benja IV godina HOIKK 2026\Kalkulatori\"/>
    </mc:Choice>
  </mc:AlternateContent>
  <xr:revisionPtr revIDLastSave="0" documentId="13_ncr:1_{CAD71975-E2F1-40B3-ABC0-499E2037666B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<sst xmlns="http://schemas.openxmlformats.org/spreadsheetml/2006/main" count="89" uniqueCount="83">
  <si>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</si>
  <si>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</si>
  <si>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</si>
  <si>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</si>
  <si>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</si>
  <si>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</si>
  <si>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</si>
  <si>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</si>
  <si>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</si>
  <si>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</si>
  <si>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</si>
  <si>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</si>
  <si>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</si>
  <si>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</si>
  <si>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</si>
  <si>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</si>
  <si>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</si>
  <si>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</si>
  <si>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</si>
  <si>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</si>
  <si>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</si>
  <si>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</si>
  <si>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</si>
  <si>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</si>
  <si>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</si>
  <si>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</si>
  <si>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</si>
  <si>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</si>
  <si>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</si>
  <si>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</si>
  <si>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</si>
  <si>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</si>
  <si>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</si>
  <si>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</si>
  <si>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</si>
  <si>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</si>
  <si>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</si>
  <si>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</si>
  <si>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</si>
  <si>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</si>
  <si>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</si>
  <si>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</si>
  <si>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</si>
  <si>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</si>
  <si>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</si>
  <si>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</si>
  <si>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</si>
  <si>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</si>
  <si>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</si>
  <si>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</si>
  <si>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</si>
  <si>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</si>
  <si>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</si>
  <si>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</si>
  <si>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</si>
  <si>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</si>
  <si>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</si>
  <si>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</si>
  <si>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</si>
  <si>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</si>
  <si>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</si>
  <si>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</si>
  <si>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</si>
  <si>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</si>
  <si>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</si>
  <si>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</si>
  <si>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</si>
  <si>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</si>
  <si>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</si>
  <si>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</si>
  <si>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</si>
  <si>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</si>
  <si>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</si>
  <si>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</si>
  <si>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</si>
  <si>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</si>
  <si>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</si>
  <si>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</si>
  <si>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rješavanje tematskih zadataka</t>
  </si>
  <si>
    <t>konsultacije</t>
  </si>
  <si>
    <t>Prirodno-matematički fakultet</t>
  </si>
  <si>
    <t>Mehanizmi hemijskih reakcija</t>
  </si>
  <si>
    <t>Hemija/usmjerenje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</si>
</sst>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6" fillId="8" borderId="1" xfId="0" applyFont="1" applyFill="1" applyBorder="1"/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zoomScaleNormal="100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80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82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81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5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1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256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150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1</v>
      </c>
      <c r="I23" s="25" t="s">
        <v>78</v>
      </c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79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45</v>
      </c>
      <c r="H7" s="5"/>
      <c r="I7" s="6"/>
      <c r="J7" s="5"/>
      <c r="K7" s="7">
        <f>G7/$G$23</f>
        <v>0.30629608621667614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38.833333333333329</v>
      </c>
      <c r="H8" s="5"/>
      <c r="I8" s="6"/>
      <c r="J8" s="5"/>
      <c r="K8" s="7">
        <f t="shared" ref="K8:K22" si="0">G8/$G$23</f>
        <v>0.26432217810550196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59.083333333333336</v>
      </c>
      <c r="H9" s="5"/>
      <c r="I9" s="6"/>
      <c r="J9" s="5"/>
      <c r="K9" s="7">
        <f t="shared" si="0"/>
        <v>0.40215541690300627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1</v>
      </c>
      <c r="H18" s="5"/>
      <c r="I18" s="6"/>
      <c r="J18" s="5"/>
      <c r="K18" s="7">
        <f t="shared" si="0"/>
        <v>6.8065796937039139E-3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2</v>
      </c>
      <c r="H21" s="5"/>
      <c r="I21" s="6"/>
      <c r="J21" s="5"/>
      <c r="K21" s="7">
        <f t="shared" si="0"/>
        <v>1.3613159387407828E-2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6.8065796937039139E-3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146.91666666666666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4.8972222222222221</v>
      </c>
      <c r="I25" s="20" t="s">
        <v>32</v>
      </c>
      <c r="J25" s="21">
        <f>G23/25</f>
        <v>5.876666666666666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E11" sqref="E11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51" t="s">
        <v>82</v>
      </c>
    </row>
    <row r="6" spans="1:2">
      <c r="A6" s="18" t="s">
        <v>2</v>
      </c>
      <c r="B6" s="18" t="str">
        <f>Aktivnosti!D7</f>
        <v>Mehanizmi hemijskih reakcija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101.91666666666666</v>
      </c>
    </row>
    <row r="9" spans="1:2">
      <c r="A9" s="18" t="s">
        <v>68</v>
      </c>
      <c r="B9" s="19">
        <f>IF(Proračun!G24="OK",B7+B8,"")</f>
        <v>146.91666666666666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Bengi74</cp:lastModifiedBy>
  <dcterms:created xsi:type="dcterms:W3CDTF">2006-09-16T00:00:00Z</dcterms:created>
  <dcterms:modified xsi:type="dcterms:W3CDTF">2026-04-29T12:12:05Z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